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dlc\Documents\Dropbox\01. Research\UTHC Thomas\"/>
    </mc:Choice>
  </mc:AlternateContent>
  <xr:revisionPtr revIDLastSave="0" documentId="13_ncr:1_{47AE3FF9-C98A-4AB9-ACCE-F650A91530FB}" xr6:coauthVersionLast="47" xr6:coauthVersionMax="47" xr10:uidLastSave="{00000000-0000-0000-0000-000000000000}"/>
  <bookViews>
    <workbookView xWindow="-103" yWindow="-103" windowWidth="22149" windowHeight="11949" xr2:uid="{47DD15FA-0310-4464-A84D-20BCFB4FCA8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Q19" i="1"/>
  <c r="O19" i="1"/>
  <c r="M19" i="1"/>
  <c r="K19" i="1"/>
  <c r="I19" i="1"/>
  <c r="G19" i="1"/>
  <c r="E19" i="1"/>
  <c r="S16" i="1"/>
  <c r="Q16" i="1"/>
  <c r="P16" i="1"/>
  <c r="O16" i="1"/>
  <c r="N16" i="1"/>
  <c r="D16" i="1"/>
  <c r="M16" i="1"/>
  <c r="L16" i="1"/>
  <c r="K16" i="1"/>
  <c r="J16" i="1"/>
  <c r="I16" i="1"/>
  <c r="H16" i="1"/>
  <c r="G16" i="1"/>
  <c r="F16" i="1"/>
  <c r="E16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C10" i="1"/>
  <c r="S19" i="1" l="1"/>
  <c r="D10" i="1"/>
  <c r="E10" i="1" s="1"/>
  <c r="F10" i="1" s="1"/>
  <c r="G10" i="1" s="1"/>
  <c r="H10" i="1" s="1"/>
  <c r="I10" i="1" s="1"/>
  <c r="J10" i="1" s="1"/>
  <c r="K10" i="1" s="1"/>
  <c r="L10" i="1" s="1"/>
  <c r="M10" i="1" s="1"/>
  <c r="N10" i="1" s="1"/>
  <c r="O10" i="1" s="1"/>
  <c r="P10" i="1" s="1"/>
  <c r="Q10" i="1" s="1"/>
</calcChain>
</file>

<file path=xl/sharedStrings.xml><?xml version="1.0" encoding="utf-8"?>
<sst xmlns="http://schemas.openxmlformats.org/spreadsheetml/2006/main" count="14" uniqueCount="11">
  <si>
    <t>Parity Progression Ratios by Wife's Age at Marriage</t>
  </si>
  <si>
    <t>Bachelor/Spinster completed families</t>
  </si>
  <si>
    <t>Wrigley et al (1997) based on Table 7.17 p.403</t>
  </si>
  <si>
    <t>Parity</t>
  </si>
  <si>
    <t>All</t>
  </si>
  <si>
    <t>share in pop</t>
  </si>
  <si>
    <t>n</t>
  </si>
  <si>
    <t>(having more than n)</t>
  </si>
  <si>
    <t>having n</t>
  </si>
  <si>
    <t>share of mothers</t>
  </si>
  <si>
    <t>having n boys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</si>
</sst>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CA6EC-4E38-40FF-B2BE-EC6D06DCFAE8}">
  <dimension ref="A2:X20"/>
  <sheetViews>
    <sheetView tabSelected="1" workbookViewId="0">
      <selection activeCell="E19" sqref="E19:Q19"/>
    </sheetView>
  </sheetViews>
  <sheetFormatPr defaultRowHeight="14.6" x14ac:dyDescent="0.4"/>
  <cols>
    <col min="2" max="2" width="16.07421875" customWidth="1"/>
  </cols>
  <sheetData>
    <row r="2" spans="1:24" x14ac:dyDescent="0.4">
      <c r="A2" t="s">
        <v>0</v>
      </c>
    </row>
    <row r="3" spans="1:24" x14ac:dyDescent="0.4">
      <c r="B3" t="s">
        <v>1</v>
      </c>
    </row>
    <row r="4" spans="1:24" x14ac:dyDescent="0.4">
      <c r="A4" t="s">
        <v>2</v>
      </c>
    </row>
    <row r="6" spans="1:24" x14ac:dyDescent="0.4">
      <c r="C6" t="s">
        <v>3</v>
      </c>
    </row>
    <row r="7" spans="1:24" x14ac:dyDescent="0.4">
      <c r="B7" t="s">
        <v>6</v>
      </c>
      <c r="C7">
        <v>0</v>
      </c>
      <c r="D7">
        <v>1</v>
      </c>
      <c r="E7">
        <v>2</v>
      </c>
      <c r="F7">
        <v>3</v>
      </c>
      <c r="G7">
        <v>4</v>
      </c>
      <c r="H7">
        <v>5</v>
      </c>
      <c r="I7">
        <v>6</v>
      </c>
      <c r="J7">
        <v>7</v>
      </c>
      <c r="K7">
        <v>8</v>
      </c>
      <c r="L7">
        <v>9</v>
      </c>
      <c r="M7">
        <v>10</v>
      </c>
      <c r="N7">
        <v>11</v>
      </c>
      <c r="O7">
        <v>12</v>
      </c>
      <c r="P7">
        <v>13</v>
      </c>
      <c r="Q7">
        <v>14</v>
      </c>
    </row>
    <row r="8" spans="1:24" x14ac:dyDescent="0.4">
      <c r="B8" t="s">
        <v>4</v>
      </c>
      <c r="C8" s="1">
        <v>0.9</v>
      </c>
      <c r="D8" s="1">
        <v>0.92600000000000005</v>
      </c>
      <c r="E8" s="1">
        <v>0.88800000000000001</v>
      </c>
      <c r="F8" s="1">
        <v>0.876</v>
      </c>
      <c r="G8" s="1">
        <v>0.81799999999999995</v>
      </c>
      <c r="H8" s="1">
        <v>0.81399999999999995</v>
      </c>
      <c r="I8" s="1">
        <v>0.74399999999999999</v>
      </c>
      <c r="J8" s="1">
        <v>0.69</v>
      </c>
      <c r="K8" s="1">
        <v>0.64700000000000002</v>
      </c>
      <c r="L8" s="1">
        <v>0.60099999999999998</v>
      </c>
      <c r="M8" s="1">
        <v>0.55800000000000005</v>
      </c>
      <c r="N8" s="1">
        <v>0.54400000000000004</v>
      </c>
      <c r="O8" s="1">
        <v>0.44800000000000001</v>
      </c>
      <c r="P8" s="1">
        <v>0.55300000000000005</v>
      </c>
      <c r="Q8" s="1">
        <v>0.308</v>
      </c>
      <c r="R8" s="1"/>
      <c r="S8" s="1"/>
      <c r="T8" s="1"/>
      <c r="U8" s="1"/>
      <c r="V8" s="1"/>
      <c r="W8" s="1"/>
      <c r="X8" s="1"/>
    </row>
    <row r="10" spans="1:24" x14ac:dyDescent="0.4">
      <c r="B10" t="s">
        <v>5</v>
      </c>
      <c r="C10" s="1">
        <f>C8</f>
        <v>0.9</v>
      </c>
      <c r="D10">
        <f>D8*C10</f>
        <v>0.83340000000000003</v>
      </c>
      <c r="E10">
        <f>E8*D10</f>
        <v>0.74005920000000003</v>
      </c>
      <c r="F10">
        <f>F8*E10</f>
        <v>0.64829185919999999</v>
      </c>
      <c r="G10">
        <f>G8*F10</f>
        <v>0.53030274082559992</v>
      </c>
      <c r="H10">
        <f>H8*G10</f>
        <v>0.43166643103203828</v>
      </c>
      <c r="I10">
        <f>I8*H10</f>
        <v>0.32115982468783649</v>
      </c>
      <c r="J10">
        <f>J8*I10</f>
        <v>0.22160027903460716</v>
      </c>
      <c r="K10">
        <f>K8*J10</f>
        <v>0.14337538053539084</v>
      </c>
      <c r="L10">
        <f>L8*K10</f>
        <v>8.6168603701769889E-2</v>
      </c>
      <c r="M10">
        <f>M8*L10</f>
        <v>4.8082080865587601E-2</v>
      </c>
      <c r="N10">
        <f>N8*M10</f>
        <v>2.6156651990879656E-2</v>
      </c>
      <c r="O10">
        <f>O8*N10</f>
        <v>1.1718180091914086E-2</v>
      </c>
      <c r="P10">
        <f>P8*O10</f>
        <v>6.4801535908284901E-3</v>
      </c>
      <c r="Q10">
        <f>Q8*P10</f>
        <v>1.9958873059751749E-3</v>
      </c>
    </row>
    <row r="11" spans="1:24" x14ac:dyDescent="0.4">
      <c r="B11" t="s">
        <v>7</v>
      </c>
    </row>
    <row r="13" spans="1:24" x14ac:dyDescent="0.4">
      <c r="B13" t="s">
        <v>9</v>
      </c>
      <c r="C13">
        <f>C10/$C$10</f>
        <v>1</v>
      </c>
      <c r="D13">
        <f>D10/$C$10</f>
        <v>0.92600000000000005</v>
      </c>
      <c r="E13">
        <f>E10/$C$10</f>
        <v>0.82228800000000002</v>
      </c>
      <c r="F13">
        <f>F10/$C$10</f>
        <v>0.72032428799999992</v>
      </c>
      <c r="G13">
        <f>G10/$C$10</f>
        <v>0.58922526758399985</v>
      </c>
      <c r="H13">
        <f>H10/$C$10</f>
        <v>0.47962936781337584</v>
      </c>
      <c r="I13">
        <f>I10/$C$10</f>
        <v>0.35684424965315165</v>
      </c>
      <c r="J13">
        <f>J10/$C$10</f>
        <v>0.24622253226067461</v>
      </c>
      <c r="K13">
        <f>K10/$C$10</f>
        <v>0.15930597837265648</v>
      </c>
      <c r="L13">
        <f>L10/$C$10</f>
        <v>9.5742893001966534E-2</v>
      </c>
      <c r="M13">
        <f>M10/$C$10</f>
        <v>5.3424534295097331E-2</v>
      </c>
      <c r="N13">
        <f>N10/$C$10</f>
        <v>2.9062946656532949E-2</v>
      </c>
      <c r="O13">
        <f>O10/$C$10</f>
        <v>1.3020200102126761E-2</v>
      </c>
      <c r="P13">
        <f>P10/$C$10</f>
        <v>7.2001706564760997E-3</v>
      </c>
      <c r="Q13">
        <f>Q10/$C$10</f>
        <v>2.2176525621946386E-3</v>
      </c>
    </row>
    <row r="14" spans="1:24" x14ac:dyDescent="0.4">
      <c r="B14" t="s">
        <v>7</v>
      </c>
    </row>
    <row r="16" spans="1:24" x14ac:dyDescent="0.4">
      <c r="B16" t="s">
        <v>9</v>
      </c>
      <c r="C16">
        <v>0</v>
      </c>
      <c r="D16">
        <f>C13-D13</f>
        <v>7.3999999999999955E-2</v>
      </c>
      <c r="E16">
        <f>D13-E13</f>
        <v>0.10371200000000003</v>
      </c>
      <c r="F16">
        <f>E13-F13</f>
        <v>0.1019637120000001</v>
      </c>
      <c r="G16">
        <f>F13-G13</f>
        <v>0.13109902041600008</v>
      </c>
      <c r="H16">
        <f>G13-H13</f>
        <v>0.10959589977062401</v>
      </c>
      <c r="I16">
        <f>H13-I13</f>
        <v>0.12278511816022419</v>
      </c>
      <c r="J16">
        <f>I13-J13</f>
        <v>0.11062171739247703</v>
      </c>
      <c r="K16">
        <f>J13-K13</f>
        <v>8.6916553888018139E-2</v>
      </c>
      <c r="L16">
        <f>K13-L13</f>
        <v>6.3563085370689942E-2</v>
      </c>
      <c r="M16">
        <f>L13-M13</f>
        <v>4.2318358706869202E-2</v>
      </c>
      <c r="N16">
        <f>M13-N13</f>
        <v>2.4361587638564382E-2</v>
      </c>
      <c r="O16">
        <f>N13-O13</f>
        <v>1.6042746554406188E-2</v>
      </c>
      <c r="P16">
        <f>O13-P13</f>
        <v>5.8200294456506613E-3</v>
      </c>
      <c r="Q16">
        <f>P13-Q13</f>
        <v>4.9825180942814611E-3</v>
      </c>
      <c r="S16">
        <f>SUM(C16:Q16)</f>
        <v>0.99778234743780514</v>
      </c>
    </row>
    <row r="17" spans="2:19" x14ac:dyDescent="0.4">
      <c r="B17" t="s">
        <v>8</v>
      </c>
    </row>
    <row r="19" spans="2:19" x14ac:dyDescent="0.4">
      <c r="B19" t="s">
        <v>9</v>
      </c>
      <c r="C19">
        <f>C16+1/2*D16</f>
        <v>3.6999999999999977E-2</v>
      </c>
      <c r="E19">
        <f>E16+1/2*D16+1/2*F16</f>
        <v>0.19169385600000005</v>
      </c>
      <c r="G19">
        <f>G16+1/2*F16+1/2*H16</f>
        <v>0.23687882630131213</v>
      </c>
      <c r="I19">
        <f>I16+1/2*H16+1/2*J16</f>
        <v>0.23289392674177473</v>
      </c>
      <c r="K19">
        <f>K16+1/2*J16+1/2*L16</f>
        <v>0.17400895526960161</v>
      </c>
      <c r="M19">
        <f>M16+1/2*L16+1/2*N16</f>
        <v>8.6280695211496367E-2</v>
      </c>
      <c r="O19">
        <f>O16+1/2*N16+1/2*P16</f>
        <v>3.1133555096513707E-2</v>
      </c>
      <c r="Q19">
        <f>Q16+1/2*P16+1/2*R16</f>
        <v>7.8925328171067927E-3</v>
      </c>
      <c r="S19">
        <f>SUM(C19:Q19)</f>
        <v>0.99778234743780536</v>
      </c>
    </row>
    <row r="20" spans="2:19" x14ac:dyDescent="0.4">
      <c r="B20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la Croix</dc:creator>
  <cp:lastModifiedBy>de la Croix</cp:lastModifiedBy>
  <dcterms:created xsi:type="dcterms:W3CDTF">2022-10-28T21:52:14Z</dcterms:created>
  <dcterms:modified xsi:type="dcterms:W3CDTF">2022-10-28T22:30:52Z</dcterms:modified>
</cp:coreProperties>
</file>